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asa.sharepoint.com/sites/projectnexus/Shared Documents/Contracts - Limited Access/Final Solicitation/"/>
    </mc:Choice>
  </mc:AlternateContent>
  <xr:revisionPtr revIDLastSave="61" documentId="8_{0E359B66-2600-43C8-9422-E40175266BE0}" xr6:coauthVersionLast="47" xr6:coauthVersionMax="47" xr10:uidLastSave="{0A926940-221D-4E08-9019-5496BA54A4DA}"/>
  <bookViews>
    <workbookView xWindow="-120" yWindow="-120" windowWidth="57840" windowHeight="15720" xr2:uid="{00000000-000D-0000-FFFF-FFFF00000000}"/>
  </bookViews>
  <sheets>
    <sheet name="Instructions" sheetId="1" r:id="rId1"/>
    <sheet name="1_CLIN_Summary" sheetId="2" r:id="rId2"/>
    <sheet name="2_Milestone_Payments" sheetId="3" r:id="rId3"/>
    <sheet name="3_Cost_Info_by_CLIN" sheetId="4" r:id="rId4"/>
    <sheet name="4_Labor_Summary" sheetId="5" r:id="rId5"/>
    <sheet name="5_Assumptions_Drivers" sheetId="6" r:id="rId6"/>
    <sheet name="6_Gov_Resources_Contrib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E17" i="4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20" i="5" s="1"/>
  <c r="E5" i="5"/>
  <c r="E4" i="5"/>
  <c r="D20" i="4"/>
  <c r="C20" i="4"/>
  <c r="B20" i="4"/>
  <c r="D19" i="4"/>
  <c r="C19" i="4"/>
  <c r="B19" i="4"/>
  <c r="B21" i="4" s="1"/>
  <c r="E18" i="4"/>
  <c r="E16" i="4"/>
  <c r="E15" i="4"/>
  <c r="E14" i="4"/>
  <c r="E13" i="4"/>
  <c r="E12" i="4"/>
  <c r="E11" i="4"/>
  <c r="E10" i="4"/>
  <c r="E9" i="4"/>
  <c r="E7" i="4"/>
  <c r="E6" i="4"/>
  <c r="E5" i="4"/>
  <c r="E4" i="4"/>
  <c r="F16" i="3"/>
  <c r="F17" i="3" s="1"/>
  <c r="E15" i="3"/>
  <c r="E16" i="3" s="1"/>
  <c r="F13" i="3"/>
  <c r="E12" i="3"/>
  <c r="E13" i="3" s="1"/>
  <c r="E11" i="3"/>
  <c r="E10" i="3"/>
  <c r="E9" i="3"/>
  <c r="F7" i="3"/>
  <c r="E6" i="3"/>
  <c r="E5" i="3"/>
  <c r="E7" i="3" s="1"/>
  <c r="E17" i="3" s="1"/>
  <c r="E7" i="2"/>
  <c r="C21" i="4" l="1"/>
  <c r="E20" i="4"/>
  <c r="D21" i="4"/>
  <c r="E19" i="4"/>
  <c r="E2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tc={3F2FFF47-BCC0-4B66-B9F2-8EFE95724C5E}</author>
    <author>tc={ED9606DA-CACE-4BDD-9DA6-5FAAF5AB93A8}</author>
  </authors>
  <commentList>
    <comment ref="A1" authorId="0" shapeId="0" xr:uid="{3F2FFF47-BCC0-4B66-B9F2-8EFE95724C5E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periods of performance on CLINS 2 and 3 do not align with the POP on the solicitation now.</t>
      </text>
    </comment>
    <comment ref="B3" authorId="1" shapeId="0" xr:uid="{ED9606DA-CACE-4BDD-9DA6-5FAAF5AB93A8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CLIN titles don't match the new CLIN titles in the solicitation.</t>
      </text>
    </comment>
  </commentList>
</comments>
</file>

<file path=xl/sharedStrings.xml><?xml version="1.0" encoding="utf-8"?>
<sst xmlns="http://schemas.openxmlformats.org/spreadsheetml/2006/main" count="183" uniqueCount="133">
  <si>
    <t>NEXUS Pricing Model Template</t>
  </si>
  <si>
    <t>Purpose: collect Firm-Fixed-Price CLIN pricing, milestone payment allocations, supporting cost information, labor summaries, assumptions, Government resources, and corporate contributions.</t>
  </si>
  <si>
    <t>Instruction</t>
  </si>
  <si>
    <t>Details</t>
  </si>
  <si>
    <t>Complete yellow cells</t>
  </si>
  <si>
    <t>Offerors should complete all yellow-shaded input cells. White formula cells should not be overwritten.</t>
  </si>
  <si>
    <t>Do not alter structure</t>
  </si>
  <si>
    <t>Do not add, delete, or rename worksheets, tables, columns, or formulas unless specifically authorized by the Government.</t>
  </si>
  <si>
    <t>Submit native Excel</t>
  </si>
  <si>
    <t>Submit the completed workbook in native .xlsx format with formulas intact.</t>
  </si>
  <si>
    <t>FFP posture</t>
  </si>
  <si>
    <t>All CLIN prices are Firm-Fixed-Price and all-inclusive unless expressly identified as Government-furnished or separately priced.</t>
  </si>
  <si>
    <t>Supporting cost information</t>
  </si>
  <si>
    <t>Cost information is requested as data other than certified cost or pricing data to support price reasonableness, balance, affordability, and consistency evaluation.</t>
  </si>
  <si>
    <t>Milestone payments</t>
  </si>
  <si>
    <t>Milestone payment amounts must sum to 100% of the applicable CLIN price. Payment will be made in accordance with contract terms.</t>
  </si>
  <si>
    <t>Corporate contributions</t>
  </si>
  <si>
    <t>Corporate contributions should not be deducted from Total Proposed Price unless already reflected in the proposed Firm-Fixed-Price.</t>
  </si>
  <si>
    <t>Government resources</t>
  </si>
  <si>
    <t>CLIN 001</t>
  </si>
  <si>
    <t>CLIN 002</t>
  </si>
  <si>
    <t>CLIN 003</t>
  </si>
  <si>
    <t>Tab 1 – CLIN Pricing Summary</t>
  </si>
  <si>
    <t>CLIN</t>
  </si>
  <si>
    <t>Description</t>
  </si>
  <si>
    <t>Price Type</t>
  </si>
  <si>
    <t>Period of Performance</t>
  </si>
  <si>
    <t>Proposed FFP</t>
  </si>
  <si>
    <t>001</t>
  </si>
  <si>
    <t>Concept Maturation and Risk Reduction</t>
  </si>
  <si>
    <t>FFP</t>
  </si>
  <si>
    <t>6 months</t>
  </si>
  <si>
    <t>002</t>
  </si>
  <si>
    <t>System Integration and Demonstration Readiness</t>
  </si>
  <si>
    <t>003</t>
  </si>
  <si>
    <t>On-Orbit Demonstration and Validation</t>
  </si>
  <si>
    <t>Total Proposed Price</t>
  </si>
  <si>
    <t>Tab 2 – Milestone Payment Schedule</t>
  </si>
  <si>
    <t>Pre-populated with illustrative NEXUS milestones. Offerors may edit milestone titles/descriptions only if permitted by the RFP instructions. Payment Amount should calculate from % of CLIN unless a different locked formula approach is provided.</t>
  </si>
  <si>
    <t>Milestone</t>
  </si>
  <si>
    <t>Planned Completion</t>
  </si>
  <si>
    <t>Acceptance Event / Evidence</t>
  </si>
  <si>
    <t>Payment Amount</t>
  </si>
  <si>
    <t>% of CLIN</t>
  </si>
  <si>
    <t>Verification and Validation Compliance Review</t>
  </si>
  <si>
    <t>M+___</t>
  </si>
  <si>
    <t>Verification and validation compliance review completed and accepted</t>
  </si>
  <si>
    <t>CLIN 1 Decision Package</t>
  </si>
  <si>
    <t>CLIN 1 Decision Package accepted</t>
  </si>
  <si>
    <t>CLIN 1 Total</t>
  </si>
  <si>
    <t>Initial DRD Deliverables</t>
  </si>
  <si>
    <t>Initial DRD deliverables submitted and accepted</t>
  </si>
  <si>
    <t>Demonstration &amp; Integration Maturity Checkpoint</t>
  </si>
  <si>
    <t>Demonstration and integration maturity checkpoint completed and accepted</t>
  </si>
  <si>
    <t>Ground System Complete Review</t>
  </si>
  <si>
    <t>Ground System Complete Review completed and accepted</t>
  </si>
  <si>
    <t>Demonstration Readiness Review</t>
  </si>
  <si>
    <t>Demonstration Readiness Review completed and accepted</t>
  </si>
  <si>
    <t>CLIN 2 Total</t>
  </si>
  <si>
    <t>Demonstration Performance Validation Review</t>
  </si>
  <si>
    <t>Demonstration Performance Validation Review completed and accepted</t>
  </si>
  <si>
    <t>CLIN 3 Total</t>
  </si>
  <si>
    <t>Grand Total</t>
  </si>
  <si>
    <t>Period of Performance Guidance</t>
  </si>
  <si>
    <t>Milestones should fall within the CLIN 001 period of performance.</t>
  </si>
  <si>
    <t>Milestones should fall within the CLIN 002 period of performance.</t>
  </si>
  <si>
    <t>Milestones should fall within the CLIN 003 period of performance.</t>
  </si>
  <si>
    <t>Tab 3 – Supporting Cost Information by CLIN</t>
  </si>
  <si>
    <t>Cost Element</t>
  </si>
  <si>
    <t>Total</t>
  </si>
  <si>
    <t>Direct labor</t>
  </si>
  <si>
    <t>Subcontracts</t>
  </si>
  <si>
    <t>Materials / equipment</t>
  </si>
  <si>
    <t>Commercial services / cloud / network</t>
  </si>
  <si>
    <t>Software / flight software / ground software licensing &amp; development</t>
  </si>
  <si>
    <t>Ground system / ground infrastructure</t>
  </si>
  <si>
    <t>Space segment / payload / hosted payload integration</t>
  </si>
  <si>
    <t>Launch / deployment / rideshare / orbital insertion</t>
  </si>
  <si>
    <t>Test, verification, and validation</t>
  </si>
  <si>
    <t>Cybersecurity / ATC / compliance</t>
  </si>
  <si>
    <t>Spectrum / regulatory / licensing</t>
  </si>
  <si>
    <t>Program management / mission assurance</t>
  </si>
  <si>
    <t>Travel / ODCs</t>
  </si>
  <si>
    <t>Other: insurance, mission operations prep, facilities, etc.</t>
  </si>
  <si>
    <t>Profit / fee</t>
  </si>
  <si>
    <t>Total Proposed FFP</t>
  </si>
  <si>
    <t>Cross-check to Tab 1</t>
  </si>
  <si>
    <t>Difference</t>
  </si>
  <si>
    <t>Tab 4 – Labor Summary</t>
  </si>
  <si>
    <t>Labor Category / Function</t>
  </si>
  <si>
    <t>Hours</t>
  </si>
  <si>
    <t>Fully Burdened Rate or Average Rate</t>
  </si>
  <si>
    <t>Program management</t>
  </si>
  <si>
    <t>Systems engineering</t>
  </si>
  <si>
    <t>RF / communications engineering</t>
  </si>
  <si>
    <t>Cybersecurity</t>
  </si>
  <si>
    <t>Contracts / finance / business operations</t>
  </si>
  <si>
    <t>Space segment / payload engineering</t>
  </si>
  <si>
    <t>Ground / network engineering</t>
  </si>
  <si>
    <t>Integration, test, and V&amp;V</t>
  </si>
  <si>
    <t>Cybersecurity / ATC</t>
  </si>
  <si>
    <t>Mission operations / demonstration execution</t>
  </si>
  <si>
    <t>RF / link performance analysis</t>
  </si>
  <si>
    <t>Data analysis / validation reporting</t>
  </si>
  <si>
    <t>User integration / customer support</t>
  </si>
  <si>
    <t>Tab 5 – Major Assumptions, Price Drivers, and Exclusions</t>
  </si>
  <si>
    <t>Price Driver / Assumption</t>
  </si>
  <si>
    <t>Applicable CLIN(s)</t>
  </si>
  <si>
    <t>Included in Proposed Price?</t>
  </si>
  <si>
    <t>Basis / Explanation</t>
  </si>
  <si>
    <t>Impact if Assumption Changes</t>
  </si>
  <si>
    <t>Architecture / orbit / constellation approach</t>
  </si>
  <si>
    <t>Ground infrastructure / teleports / data centers</t>
  </si>
  <si>
    <t>Cybersecurity / ATC / authorization</t>
  </si>
  <si>
    <t>RF compatibility testing</t>
  </si>
  <si>
    <t>Demonstration users / customer vehicle availability</t>
  </si>
  <si>
    <t>Government-furnished resources / GTAs</t>
  </si>
  <si>
    <t>Hosted payloads / commercial payload integration</t>
  </si>
  <si>
    <t>Supply chain / long-lead procurements</t>
  </si>
  <si>
    <t>Transition-to-sustained-service planning</t>
  </si>
  <si>
    <t>Corporate contributions / private investment</t>
  </si>
  <si>
    <t>Other exclusions or limitations</t>
  </si>
  <si>
    <t>Tab 6 – Government Resources and Corporate Contributions</t>
  </si>
  <si>
    <t>Item</t>
  </si>
  <si>
    <t>Type</t>
  </si>
  <si>
    <t>Estimated Value</t>
  </si>
  <si>
    <t>Valuation Method</t>
  </si>
  <si>
    <t>Reflected in Proposed FFP?</t>
  </si>
  <si>
    <t>Assumption / Limitation</t>
  </si>
  <si>
    <t>Requested Government resources, GFE, GFI, facilities, or support should be identified with impact if unavailable.</t>
  </si>
  <si>
    <t>up to 24 months</t>
  </si>
  <si>
    <t>up to 6 months</t>
  </si>
  <si>
    <t>24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</si>
</sst>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"/>
    <numFmt numFmtId="165" formatCode="0.0%"/>
  </numFmts>
  <fonts count="7">
    <font>
      <sz val="11"/>
      <name val="Carlito"/>
    </font>
    <font>
      <b/>
      <sz val="11"/>
      <color rgb="FFFFFFFF"/>
      <name val="Times New Roman"/>
      <family val="1"/>
    </font>
    <font>
      <b/>
      <sz val="12"/>
      <color rgb="FF1F4E78"/>
      <name val="Times New Roman"/>
      <family val="1"/>
    </font>
    <font>
      <sz val="12"/>
      <name val="Times New Roman"/>
      <family val="1"/>
    </font>
    <font>
      <i/>
      <sz val="12"/>
      <color rgb="FF666666"/>
      <name val="Times New Roman"/>
      <family val="1"/>
    </font>
    <font>
      <b/>
      <sz val="12"/>
      <color rgb="FFFFFFFF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5B9BD5"/>
      </patternFill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D9EAF7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3" fillId="5" borderId="0" xfId="0" applyFont="1" applyFill="1"/>
    <xf numFmtId="164" fontId="3" fillId="5" borderId="0" xfId="0" applyNumberFormat="1" applyFont="1" applyFill="1"/>
    <xf numFmtId="0" fontId="3" fillId="0" borderId="0" xfId="0" applyFont="1"/>
    <xf numFmtId="0" fontId="6" fillId="6" borderId="0" xfId="0" applyFont="1" applyFill="1" applyAlignment="1">
      <alignment horizontal="right"/>
    </xf>
    <xf numFmtId="164" fontId="6" fillId="6" borderId="0" xfId="0" applyNumberFormat="1" applyFont="1" applyFill="1" applyAlignment="1">
      <alignment horizontal="right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>
      <alignment horizontal="center" wrapText="1"/>
    </xf>
    <xf numFmtId="164" fontId="3" fillId="0" borderId="0" xfId="0" applyNumberFormat="1" applyFont="1"/>
    <xf numFmtId="165" fontId="3" fillId="5" borderId="0" xfId="0" applyNumberFormat="1" applyFont="1" applyFill="1"/>
    <xf numFmtId="0" fontId="6" fillId="6" borderId="0" xfId="0" applyFont="1" applyFill="1" applyAlignment="1">
      <alignment wrapText="1"/>
    </xf>
    <xf numFmtId="0" fontId="6" fillId="6" borderId="0" xfId="0" applyFont="1" applyFill="1" applyAlignment="1">
      <alignment horizontal="center" wrapText="1"/>
    </xf>
    <xf numFmtId="164" fontId="6" fillId="6" borderId="0" xfId="0" applyNumberFormat="1" applyFont="1" applyFill="1" applyAlignment="1">
      <alignment wrapText="1"/>
    </xf>
    <xf numFmtId="165" fontId="6" fillId="6" borderId="0" xfId="0" applyNumberFormat="1" applyFont="1" applyFill="1" applyAlignment="1">
      <alignment wrapText="1"/>
    </xf>
    <xf numFmtId="0" fontId="6" fillId="6" borderId="0" xfId="0" applyFont="1" applyFill="1" applyAlignment="1">
      <alignment horizontal="right" wrapText="1"/>
    </xf>
    <xf numFmtId="0" fontId="6" fillId="6" borderId="0" xfId="0" applyFont="1" applyFill="1" applyAlignment="1">
      <alignment horizontal="left" wrapText="1"/>
    </xf>
    <xf numFmtId="165" fontId="6" fillId="5" borderId="0" xfId="0" applyNumberFormat="1" applyFont="1" applyFill="1" applyAlignment="1">
      <alignment horizontal="right"/>
    </xf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horizontal="center" wrapText="1"/>
    </xf>
    <xf numFmtId="164" fontId="5" fillId="4" borderId="0" xfId="0" applyNumberFormat="1" applyFont="1" applyFill="1" applyAlignment="1">
      <alignment wrapText="1"/>
    </xf>
    <xf numFmtId="165" fontId="5" fillId="4" borderId="0" xfId="0" applyNumberFormat="1" applyFont="1" applyFill="1" applyAlignment="1">
      <alignment wrapText="1"/>
    </xf>
    <xf numFmtId="165" fontId="6" fillId="6" borderId="0" xfId="0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center" wrapText="1"/>
    </xf>
    <xf numFmtId="165" fontId="5" fillId="4" borderId="0" xfId="0" applyNumberFormat="1" applyFont="1" applyFill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3" fontId="3" fillId="5" borderId="0" xfId="0" applyNumberFormat="1" applyFont="1" applyFill="1"/>
    <xf numFmtId="3" fontId="6" fillId="6" borderId="0" xfId="0" applyNumberFormat="1" applyFont="1" applyFill="1" applyAlignment="1">
      <alignment horizontal="right"/>
    </xf>
    <xf numFmtId="0" fontId="3" fillId="8" borderId="0" xfId="0" applyFont="1" applyFill="1"/>
  </cellXfs>
  <cellStyles count="1">
    <cellStyle name="Normal" xfId="0" builtinId="0"/>
  </cellStyles>
  <dxfs count="52"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b/>
        <color rgb="FF9C0006"/>
      </font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me, Christi L. (MSFC-LS01)" id="{E65036A0-4396-4D7B-8603-BCBD6B02D206}" userId="S::cdame@ndc.nasa.gov::ce092061-c436-414c-bb7f-33880058ba2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LINSummaryTable" displayName="CLINSummaryTable" ref="A3:E7" headerRowDxfId="45" dataDxfId="43" totalsRowDxfId="44">
  <tableColumns count="5">
    <tableColumn id="1" xr3:uid="{00000000-0010-0000-0000-000001000000}" name="CLIN" dataDxfId="50"/>
    <tableColumn id="2" xr3:uid="{00000000-0010-0000-0000-000002000000}" name="Description" dataDxfId="49"/>
    <tableColumn id="3" xr3:uid="{00000000-0010-0000-0000-000003000000}" name="Price Type" dataDxfId="48"/>
    <tableColumn id="4" xr3:uid="{00000000-0010-0000-0000-000004000000}" name="Period of Performance" dataDxfId="47"/>
    <tableColumn id="5" xr3:uid="{00000000-0010-0000-0000-000005000000}" name="Proposed FFP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ilestonePaymentsTable" displayName="MilestonePaymentsTable" ref="A4:F21" headerRowDxfId="36" dataDxfId="34" totalsRowDxfId="35">
  <tableColumns count="6">
    <tableColumn id="1" xr3:uid="{00000000-0010-0000-0100-000001000000}" name="CLIN" dataDxfId="42"/>
    <tableColumn id="2" xr3:uid="{00000000-0010-0000-0100-000002000000}" name="Milestone" dataDxfId="41"/>
    <tableColumn id="3" xr3:uid="{00000000-0010-0000-0100-000003000000}" name="Planned Completion" dataDxfId="40"/>
    <tableColumn id="4" xr3:uid="{00000000-0010-0000-0100-000004000000}" name="Acceptance Event / Evidence" dataDxfId="39"/>
    <tableColumn id="5" xr3:uid="{00000000-0010-0000-0100-000005000000}" name="Payment Amount" dataDxfId="38"/>
    <tableColumn id="6" xr3:uid="{00000000-0010-0000-0100-000006000000}" name="% of CLIN" dataDxfId="3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ostInfoTable" displayName="CostInfoTable" ref="A3:E21" headerRowDxfId="28" dataDxfId="26" totalsRowDxfId="27">
  <tableColumns count="5">
    <tableColumn id="1" xr3:uid="{00000000-0010-0000-0200-000001000000}" name="Cost Element" dataDxfId="33"/>
    <tableColumn id="2" xr3:uid="{00000000-0010-0000-0200-000002000000}" name="CLIN 001" dataDxfId="32"/>
    <tableColumn id="3" xr3:uid="{00000000-0010-0000-0200-000003000000}" name="CLIN 002" dataDxfId="31"/>
    <tableColumn id="4" xr3:uid="{00000000-0010-0000-0200-000004000000}" name="CLIN 003" dataDxfId="30"/>
    <tableColumn id="5" xr3:uid="{00000000-0010-0000-0200-000005000000}" name="Total" dataDxfId="2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LaborSummaryTable" displayName="LaborSummaryTable" ref="A3:E20" headerRowDxfId="20" dataDxfId="18" totalsRowDxfId="19">
  <tableColumns count="5">
    <tableColumn id="1" xr3:uid="{00000000-0010-0000-0300-000001000000}" name="CLIN" dataDxfId="25"/>
    <tableColumn id="2" xr3:uid="{00000000-0010-0000-0300-000002000000}" name="Labor Category / Function" dataDxfId="24"/>
    <tableColumn id="3" xr3:uid="{00000000-0010-0000-0300-000003000000}" name="Hours" dataDxfId="23"/>
    <tableColumn id="4" xr3:uid="{00000000-0010-0000-0300-000004000000}" name="Fully Burdened Rate or Average Rate" dataDxfId="22"/>
    <tableColumn id="5" xr3:uid="{00000000-0010-0000-0300-000005000000}" name="Total" dataDxfId="2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AssumptionsDriversTable" displayName="AssumptionsDriversTable" ref="A3:E17" headerRowDxfId="12" dataDxfId="10" totalsRowDxfId="11">
  <tableColumns count="5">
    <tableColumn id="1" xr3:uid="{00000000-0010-0000-0400-000001000000}" name="Price Driver / Assumption" dataDxfId="17"/>
    <tableColumn id="2" xr3:uid="{00000000-0010-0000-0400-000002000000}" name="Applicable CLIN(s)" dataDxfId="16"/>
    <tableColumn id="3" xr3:uid="{00000000-0010-0000-0400-000003000000}" name="Included in Proposed Price?" dataDxfId="15"/>
    <tableColumn id="4" xr3:uid="{00000000-0010-0000-0400-000004000000}" name="Basis / Explanation" dataDxfId="14"/>
    <tableColumn id="5" xr3:uid="{00000000-0010-0000-0400-000005000000}" name="Impact if Assumption Changes" dataDxfId="1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GovResourcesContributionsTable" displayName="GovResourcesContributionsTable" ref="A3:G23" headerRowDxfId="2" dataDxfId="0" totalsRowDxfId="1">
  <tableColumns count="7">
    <tableColumn id="1" xr3:uid="{00000000-0010-0000-0500-000001000000}" name="Item" dataDxfId="9"/>
    <tableColumn id="2" xr3:uid="{00000000-0010-0000-0500-000002000000}" name="Type" dataDxfId="8"/>
    <tableColumn id="3" xr3:uid="{00000000-0010-0000-0500-000003000000}" name="Applicable CLIN(s)" dataDxfId="7"/>
    <tableColumn id="4" xr3:uid="{00000000-0010-0000-0500-000004000000}" name="Estimated Value" dataDxfId="6"/>
    <tableColumn id="5" xr3:uid="{00000000-0010-0000-0500-000005000000}" name="Valuation Method" dataDxfId="5"/>
    <tableColumn id="6" xr3:uid="{00000000-0010-0000-0500-000006000000}" name="Reflected in Proposed FFP?" dataDxfId="4"/>
    <tableColumn id="7" xr3:uid="{00000000-0010-0000-0500-000007000000}" name="Assumption / Limitati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5-28T01:41:29.13" personId="{E65036A0-4396-4D7B-8603-BCBD6B02D206}" id="{3F2FFF47-BCC0-4B66-B9F2-8EFE95724C5E}">
    <text>The periods of performance on CLINS 2 and 3 do not align with the POP on the solicitation now.</text>
  </threadedComment>
  <threadedComment ref="B3" dT="2026-05-28T01:44:40.31" personId="{E65036A0-4396-4D7B-8603-BCBD6B02D206}" id="{ED9606DA-CACE-4BDD-9DA6-5FAAF5AB93A8}">
    <text>These CLIN titles don't match the new CLIN titles in the solicitation.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B15" sqref="B15"/>
    </sheetView>
  </sheetViews>
  <sheetFormatPr defaultRowHeight="14.25"/>
  <cols>
    <col min="1" max="1" width="25.625" customWidth="1"/>
    <col min="2" max="2" width="80.625" customWidth="1"/>
    <col min="8" max="8" width="5.75" customWidth="1"/>
  </cols>
  <sheetData>
    <row r="1" spans="1:8" ht="15.75">
      <c r="A1" s="5" t="s">
        <v>0</v>
      </c>
      <c r="B1" s="5"/>
      <c r="C1" s="5"/>
      <c r="D1" s="5"/>
      <c r="E1" s="5"/>
      <c r="F1" s="5"/>
      <c r="G1" s="5"/>
      <c r="H1" s="5"/>
    </row>
    <row r="2" spans="1:8" ht="15.75">
      <c r="A2" s="4" t="s">
        <v>1</v>
      </c>
      <c r="B2" s="4"/>
      <c r="C2" s="4"/>
      <c r="D2" s="4"/>
      <c r="E2" s="4"/>
      <c r="F2" s="4"/>
      <c r="G2" s="4"/>
      <c r="H2" s="4"/>
    </row>
    <row r="4" spans="1:8">
      <c r="A4" s="1" t="s">
        <v>2</v>
      </c>
      <c r="B4" s="1" t="s">
        <v>3</v>
      </c>
    </row>
    <row r="5" spans="1:8" ht="15.75">
      <c r="A5" s="2" t="s">
        <v>4</v>
      </c>
      <c r="B5" s="3" t="s">
        <v>5</v>
      </c>
    </row>
    <row r="6" spans="1:8" ht="31.5">
      <c r="A6" s="2" t="s">
        <v>6</v>
      </c>
      <c r="B6" s="3" t="s">
        <v>7</v>
      </c>
    </row>
    <row r="7" spans="1:8" ht="15.75">
      <c r="A7" s="2" t="s">
        <v>8</v>
      </c>
      <c r="B7" s="3" t="s">
        <v>9</v>
      </c>
    </row>
    <row r="8" spans="1:8" ht="31.5">
      <c r="A8" s="2" t="s">
        <v>10</v>
      </c>
      <c r="B8" s="3" t="s">
        <v>11</v>
      </c>
    </row>
    <row r="9" spans="1:8" ht="31.5">
      <c r="A9" s="2" t="s">
        <v>12</v>
      </c>
      <c r="B9" s="3" t="s">
        <v>13</v>
      </c>
    </row>
    <row r="10" spans="1:8" ht="31.5">
      <c r="A10" s="2" t="s">
        <v>14</v>
      </c>
      <c r="B10" s="3" t="s">
        <v>15</v>
      </c>
    </row>
    <row r="11" spans="1:8" ht="31.5">
      <c r="A11" s="2" t="s">
        <v>16</v>
      </c>
      <c r="B11" s="3" t="s">
        <v>17</v>
      </c>
    </row>
    <row r="12" spans="1:8" ht="31.5">
      <c r="A12" s="2" t="s">
        <v>18</v>
      </c>
      <c r="B12" s="3" t="s">
        <v>129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B16" sqref="B16"/>
    </sheetView>
  </sheetViews>
  <sheetFormatPr defaultRowHeight="14.25"/>
  <cols>
    <col min="1" max="1" width="6.25" customWidth="1"/>
    <col min="2" max="2" width="42.25" bestFit="1" customWidth="1"/>
    <col min="3" max="3" width="10.375" bestFit="1" customWidth="1"/>
    <col min="4" max="4" width="21" customWidth="1"/>
    <col min="5" max="5" width="13.75" customWidth="1"/>
  </cols>
  <sheetData>
    <row r="1" spans="1:5" ht="15.75">
      <c r="A1" s="5" t="s">
        <v>22</v>
      </c>
      <c r="B1" s="5"/>
      <c r="C1" s="5"/>
      <c r="D1" s="5"/>
      <c r="E1" s="5"/>
    </row>
    <row r="3" spans="1:5" ht="31.5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</row>
    <row r="4" spans="1:5" ht="15.75">
      <c r="A4" s="7" t="s">
        <v>28</v>
      </c>
      <c r="B4" s="7" t="s">
        <v>29</v>
      </c>
      <c r="C4" s="7" t="s">
        <v>30</v>
      </c>
      <c r="D4" s="7" t="s">
        <v>31</v>
      </c>
      <c r="E4" s="8"/>
    </row>
    <row r="5" spans="1:5" ht="15.75">
      <c r="A5" s="7" t="s">
        <v>32</v>
      </c>
      <c r="B5" s="7" t="s">
        <v>33</v>
      </c>
      <c r="C5" s="7" t="s">
        <v>30</v>
      </c>
      <c r="D5" s="7" t="s">
        <v>130</v>
      </c>
      <c r="E5" s="8"/>
    </row>
    <row r="6" spans="1:5" ht="15.75">
      <c r="A6" s="7" t="s">
        <v>34</v>
      </c>
      <c r="B6" s="7" t="s">
        <v>35</v>
      </c>
      <c r="C6" s="7" t="s">
        <v>30</v>
      </c>
      <c r="D6" s="7" t="s">
        <v>131</v>
      </c>
      <c r="E6" s="8"/>
    </row>
    <row r="7" spans="1:5" ht="15.75">
      <c r="A7" s="33"/>
      <c r="B7" s="10" t="s">
        <v>36</v>
      </c>
      <c r="C7" s="10"/>
      <c r="D7" s="10"/>
      <c r="E7" s="11">
        <f>SUM(E4:E6)</f>
        <v>0</v>
      </c>
    </row>
  </sheetData>
  <mergeCells count="1">
    <mergeCell ref="A1:E1"/>
  </mergeCell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B23" sqref="B23"/>
    </sheetView>
  </sheetViews>
  <sheetFormatPr defaultRowHeight="14.25"/>
  <cols>
    <col min="1" max="1" width="30.5" bestFit="1" customWidth="1"/>
    <col min="2" max="2" width="43" bestFit="1" customWidth="1"/>
    <col min="3" max="3" width="60" bestFit="1" customWidth="1"/>
    <col min="4" max="4" width="65.75" bestFit="1" customWidth="1"/>
    <col min="5" max="5" width="16.875" customWidth="1"/>
    <col min="6" max="6" width="10.375" customWidth="1"/>
  </cols>
  <sheetData>
    <row r="1" spans="1:6" ht="15.75">
      <c r="A1" s="5" t="s">
        <v>37</v>
      </c>
      <c r="B1" s="5"/>
      <c r="C1" s="5"/>
      <c r="D1" s="5"/>
      <c r="E1" s="5"/>
      <c r="F1" s="5"/>
    </row>
    <row r="2" spans="1:6" ht="15.75">
      <c r="A2" s="4" t="s">
        <v>38</v>
      </c>
      <c r="B2" s="4"/>
      <c r="C2" s="4"/>
      <c r="D2" s="4"/>
      <c r="E2" s="4"/>
      <c r="F2" s="4"/>
    </row>
    <row r="4" spans="1:6" ht="15.75">
      <c r="A4" s="6" t="s">
        <v>23</v>
      </c>
      <c r="B4" s="6" t="s">
        <v>39</v>
      </c>
      <c r="C4" s="6" t="s">
        <v>40</v>
      </c>
      <c r="D4" s="6" t="s">
        <v>41</v>
      </c>
      <c r="E4" s="6" t="s">
        <v>42</v>
      </c>
      <c r="F4" s="6" t="s">
        <v>43</v>
      </c>
    </row>
    <row r="5" spans="1:6" ht="15.75">
      <c r="A5" s="3" t="s">
        <v>28</v>
      </c>
      <c r="B5" s="12" t="s">
        <v>44</v>
      </c>
      <c r="C5" s="13" t="s">
        <v>45</v>
      </c>
      <c r="D5" s="12" t="s">
        <v>46</v>
      </c>
      <c r="E5" s="14" t="str">
        <f>IF(F5="","",F5*IF(A5="001",'1_CLIN_Summary'!$E$4,IF(A5="002",'1_CLIN_Summary'!$E$5,IF(A5="003",'1_CLIN_Summary'!$E$6,0))))</f>
        <v/>
      </c>
      <c r="F5" s="15"/>
    </row>
    <row r="6" spans="1:6" ht="15.75">
      <c r="A6" s="3" t="s">
        <v>28</v>
      </c>
      <c r="B6" s="12" t="s">
        <v>47</v>
      </c>
      <c r="C6" s="13" t="s">
        <v>45</v>
      </c>
      <c r="D6" s="12" t="s">
        <v>48</v>
      </c>
      <c r="E6" s="14" t="str">
        <f>IF(F6="","",F6*IF(A6="001",'1_CLIN_Summary'!$E$4,IF(A6="002",'1_CLIN_Summary'!$E$5,IF(A6="003",'1_CLIN_Summary'!$E$6,0))))</f>
        <v/>
      </c>
      <c r="F6" s="15"/>
    </row>
    <row r="7" spans="1:6" ht="15.75">
      <c r="A7" s="16" t="s">
        <v>28</v>
      </c>
      <c r="B7" s="16" t="s">
        <v>49</v>
      </c>
      <c r="C7" s="17"/>
      <c r="D7" s="16"/>
      <c r="E7" s="18">
        <f>SUM(E5:E6)</f>
        <v>0</v>
      </c>
      <c r="F7" s="19">
        <f>SUM(F5:F6)</f>
        <v>0</v>
      </c>
    </row>
    <row r="8" spans="1:6" ht="15.75">
      <c r="A8" s="3"/>
      <c r="B8" s="12"/>
      <c r="C8" s="13"/>
      <c r="D8" s="12"/>
      <c r="E8" s="14"/>
      <c r="F8" s="15"/>
    </row>
    <row r="9" spans="1:6" ht="15.75">
      <c r="A9" s="20" t="s">
        <v>32</v>
      </c>
      <c r="B9" s="21" t="s">
        <v>50</v>
      </c>
      <c r="C9" s="17" t="s">
        <v>45</v>
      </c>
      <c r="D9" s="20" t="s">
        <v>51</v>
      </c>
      <c r="E9" s="11" t="str">
        <f>IF(F9="","",F9*IF(A9="001",'1_CLIN_Summary'!$E$4,IF(A9="002",'1_CLIN_Summary'!$E$5,IF(A9="003",'1_CLIN_Summary'!$E$6,0))))</f>
        <v/>
      </c>
      <c r="F9" s="22"/>
    </row>
    <row r="10" spans="1:6" ht="15.75">
      <c r="A10" s="3" t="s">
        <v>32</v>
      </c>
      <c r="B10" s="12" t="s">
        <v>52</v>
      </c>
      <c r="C10" s="13" t="s">
        <v>45</v>
      </c>
      <c r="D10" s="12" t="s">
        <v>53</v>
      </c>
      <c r="E10" s="14" t="str">
        <f>IF(F10="","",F10*IF(A10="001",'1_CLIN_Summary'!$E$4,IF(A10="002",'1_CLIN_Summary'!$E$5,IF(A10="003",'1_CLIN_Summary'!$E$6,0))))</f>
        <v/>
      </c>
      <c r="F10" s="15"/>
    </row>
    <row r="11" spans="1:6" ht="15.75">
      <c r="A11" s="3" t="s">
        <v>32</v>
      </c>
      <c r="B11" s="12" t="s">
        <v>54</v>
      </c>
      <c r="C11" s="13" t="s">
        <v>45</v>
      </c>
      <c r="D11" s="12" t="s">
        <v>55</v>
      </c>
      <c r="E11" s="14" t="str">
        <f>IF(F11="","",F11*IF(A11="001",'1_CLIN_Summary'!$E$4,IF(A11="002",'1_CLIN_Summary'!$E$5,IF(A11="003",'1_CLIN_Summary'!$E$6,0))))</f>
        <v/>
      </c>
      <c r="F11" s="15"/>
    </row>
    <row r="12" spans="1:6" ht="15.75">
      <c r="A12" s="3" t="s">
        <v>32</v>
      </c>
      <c r="B12" s="12" t="s">
        <v>56</v>
      </c>
      <c r="C12" s="13" t="s">
        <v>45</v>
      </c>
      <c r="D12" s="12" t="s">
        <v>57</v>
      </c>
      <c r="E12" s="14" t="str">
        <f>IF(F12="","",F12*IF(A12="001",'1_CLIN_Summary'!$E$4,IF(A12="002",'1_CLIN_Summary'!$E$5,IF(A12="003",'1_CLIN_Summary'!$E$6,0))))</f>
        <v/>
      </c>
      <c r="F12" s="15"/>
    </row>
    <row r="13" spans="1:6" ht="15.75">
      <c r="A13" s="16" t="s">
        <v>32</v>
      </c>
      <c r="B13" s="16" t="s">
        <v>58</v>
      </c>
      <c r="C13" s="17"/>
      <c r="D13" s="16"/>
      <c r="E13" s="18">
        <f>SUM(E9:E12)</f>
        <v>0</v>
      </c>
      <c r="F13" s="19">
        <f>SUM(F9:F12)</f>
        <v>0</v>
      </c>
    </row>
    <row r="14" spans="1:6" ht="15.75">
      <c r="A14" s="3"/>
      <c r="B14" s="12"/>
      <c r="C14" s="13"/>
      <c r="D14" s="12"/>
      <c r="E14" s="14"/>
      <c r="F14" s="15"/>
    </row>
    <row r="15" spans="1:6" ht="15.75">
      <c r="A15" s="20" t="s">
        <v>34</v>
      </c>
      <c r="B15" s="20" t="s">
        <v>59</v>
      </c>
      <c r="C15" s="17" t="s">
        <v>45</v>
      </c>
      <c r="D15" s="20" t="s">
        <v>60</v>
      </c>
      <c r="E15" s="11" t="str">
        <f>IF(F15="","",F15*IF(A15="001",'1_CLIN_Summary'!$E$4,IF(A15="002",'1_CLIN_Summary'!$E$5,IF(A15="003",'1_CLIN_Summary'!$E$6,0))))</f>
        <v/>
      </c>
      <c r="F15" s="22"/>
    </row>
    <row r="16" spans="1:6" ht="15.75">
      <c r="A16" s="16" t="s">
        <v>34</v>
      </c>
      <c r="B16" s="16" t="s">
        <v>61</v>
      </c>
      <c r="C16" s="17"/>
      <c r="D16" s="16"/>
      <c r="E16" s="18">
        <f>SUM(E15:E15)</f>
        <v>0</v>
      </c>
      <c r="F16" s="19">
        <f>SUM(F15:F15)</f>
        <v>0</v>
      </c>
    </row>
    <row r="17" spans="1:6" ht="15.75">
      <c r="A17" s="16"/>
      <c r="B17" s="16" t="s">
        <v>62</v>
      </c>
      <c r="C17" s="17"/>
      <c r="D17" s="16"/>
      <c r="E17" s="18">
        <f>SUM(E7,E13,E16)</f>
        <v>0</v>
      </c>
      <c r="F17" s="19">
        <f>SUM(F7,F13,F16)</f>
        <v>0</v>
      </c>
    </row>
    <row r="18" spans="1:6" ht="15.75">
      <c r="A18" s="3"/>
      <c r="B18" s="12"/>
      <c r="C18" s="13"/>
      <c r="D18" s="12"/>
      <c r="E18" s="14"/>
      <c r="F18" s="15"/>
    </row>
    <row r="19" spans="1:6" ht="15.75">
      <c r="A19" s="23" t="s">
        <v>63</v>
      </c>
      <c r="B19" s="23"/>
      <c r="C19" s="24"/>
      <c r="D19" s="23"/>
      <c r="E19" s="25"/>
      <c r="F19" s="26"/>
    </row>
    <row r="20" spans="1:6" ht="15.75">
      <c r="A20" s="20" t="s">
        <v>19</v>
      </c>
      <c r="B20" s="20" t="s">
        <v>31</v>
      </c>
      <c r="C20" s="17" t="s">
        <v>64</v>
      </c>
      <c r="D20" s="20"/>
      <c r="E20" s="11"/>
      <c r="F20" s="27"/>
    </row>
    <row r="21" spans="1:6" ht="15.75">
      <c r="A21" s="20" t="s">
        <v>20</v>
      </c>
      <c r="B21" s="20" t="s">
        <v>132</v>
      </c>
      <c r="C21" s="17" t="s">
        <v>65</v>
      </c>
      <c r="D21" s="20"/>
      <c r="E21" s="11"/>
      <c r="F21" s="27"/>
    </row>
    <row r="22" spans="1:6" ht="15.75">
      <c r="A22" s="20" t="s">
        <v>21</v>
      </c>
      <c r="B22" s="20" t="s">
        <v>31</v>
      </c>
      <c r="C22" s="17" t="s">
        <v>66</v>
      </c>
      <c r="D22" s="24"/>
      <c r="E22" s="28"/>
      <c r="F22" s="29"/>
    </row>
  </sheetData>
  <mergeCells count="2">
    <mergeCell ref="A1:F1"/>
    <mergeCell ref="A2:F2"/>
  </mergeCells>
  <dataValidations count="1">
    <dataValidation type="list" sqref="A5:A20" xr:uid="{00000000-0002-0000-0200-000000000000}">
      <formula1>"001,002,003"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H13" sqref="H13"/>
    </sheetView>
  </sheetViews>
  <sheetFormatPr defaultRowHeight="14.25"/>
  <cols>
    <col min="1" max="1" width="62.5" bestFit="1" customWidth="1"/>
    <col min="2" max="4" width="7.125" customWidth="1"/>
    <col min="5" max="5" width="7" customWidth="1"/>
  </cols>
  <sheetData>
    <row r="1" spans="1:5" ht="15.75">
      <c r="A1" s="5" t="s">
        <v>67</v>
      </c>
      <c r="B1" s="5"/>
      <c r="C1" s="5"/>
      <c r="D1" s="5"/>
      <c r="E1" s="5"/>
    </row>
    <row r="2" spans="1:5" ht="15.75">
      <c r="A2" s="9"/>
      <c r="B2" s="9"/>
      <c r="C2" s="9"/>
      <c r="D2" s="9"/>
      <c r="E2" s="9"/>
    </row>
    <row r="3" spans="1:5" ht="31.5">
      <c r="A3" s="30" t="s">
        <v>68</v>
      </c>
      <c r="B3" s="30" t="s">
        <v>19</v>
      </c>
      <c r="C3" s="30" t="s">
        <v>20</v>
      </c>
      <c r="D3" s="30" t="s">
        <v>21</v>
      </c>
      <c r="E3" s="30" t="s">
        <v>69</v>
      </c>
    </row>
    <row r="4" spans="1:5" ht="15.75">
      <c r="A4" s="9" t="s">
        <v>70</v>
      </c>
      <c r="B4" s="8"/>
      <c r="C4" s="8"/>
      <c r="D4" s="8"/>
      <c r="E4" s="14">
        <f t="shared" ref="E4:E20" si="0">SUM(B4:D4)</f>
        <v>0</v>
      </c>
    </row>
    <row r="5" spans="1:5" ht="15.75">
      <c r="A5" s="9" t="s">
        <v>71</v>
      </c>
      <c r="B5" s="8"/>
      <c r="C5" s="8"/>
      <c r="D5" s="8"/>
      <c r="E5" s="14">
        <f t="shared" si="0"/>
        <v>0</v>
      </c>
    </row>
    <row r="6" spans="1:5" ht="15.75">
      <c r="A6" s="9" t="s">
        <v>72</v>
      </c>
      <c r="B6" s="8"/>
      <c r="C6" s="8"/>
      <c r="D6" s="8"/>
      <c r="E6" s="14">
        <f t="shared" si="0"/>
        <v>0</v>
      </c>
    </row>
    <row r="7" spans="1:5" ht="15.75">
      <c r="A7" s="9" t="s">
        <v>73</v>
      </c>
      <c r="B7" s="8"/>
      <c r="C7" s="8"/>
      <c r="D7" s="8"/>
      <c r="E7" s="14">
        <f t="shared" si="0"/>
        <v>0</v>
      </c>
    </row>
    <row r="8" spans="1:5" ht="15.75">
      <c r="A8" s="9" t="s">
        <v>74</v>
      </c>
      <c r="B8" s="8"/>
      <c r="C8" s="8"/>
      <c r="D8" s="8"/>
      <c r="E8" s="14">
        <f>SUM(B8:D8)</f>
        <v>0</v>
      </c>
    </row>
    <row r="9" spans="1:5" ht="15.75">
      <c r="A9" s="9" t="s">
        <v>75</v>
      </c>
      <c r="B9" s="8"/>
      <c r="C9" s="8"/>
      <c r="D9" s="8"/>
      <c r="E9" s="14">
        <f t="shared" si="0"/>
        <v>0</v>
      </c>
    </row>
    <row r="10" spans="1:5" ht="15.75">
      <c r="A10" s="9" t="s">
        <v>76</v>
      </c>
      <c r="B10" s="8"/>
      <c r="C10" s="8"/>
      <c r="D10" s="8"/>
      <c r="E10" s="14">
        <f t="shared" si="0"/>
        <v>0</v>
      </c>
    </row>
    <row r="11" spans="1:5" ht="15.75">
      <c r="A11" s="9" t="s">
        <v>77</v>
      </c>
      <c r="B11" s="8"/>
      <c r="C11" s="8"/>
      <c r="D11" s="8"/>
      <c r="E11" s="14">
        <f t="shared" si="0"/>
        <v>0</v>
      </c>
    </row>
    <row r="12" spans="1:5" ht="15.75">
      <c r="A12" s="9" t="s">
        <v>78</v>
      </c>
      <c r="B12" s="8"/>
      <c r="C12" s="8"/>
      <c r="D12" s="8"/>
      <c r="E12" s="14">
        <f t="shared" si="0"/>
        <v>0</v>
      </c>
    </row>
    <row r="13" spans="1:5" ht="15.75">
      <c r="A13" s="9" t="s">
        <v>79</v>
      </c>
      <c r="B13" s="8"/>
      <c r="C13" s="8"/>
      <c r="D13" s="8"/>
      <c r="E13" s="14">
        <f t="shared" si="0"/>
        <v>0</v>
      </c>
    </row>
    <row r="14" spans="1:5" ht="15.75">
      <c r="A14" s="9" t="s">
        <v>80</v>
      </c>
      <c r="B14" s="8"/>
      <c r="C14" s="8"/>
      <c r="D14" s="8"/>
      <c r="E14" s="14">
        <f t="shared" si="0"/>
        <v>0</v>
      </c>
    </row>
    <row r="15" spans="1:5" ht="15.75">
      <c r="A15" s="9" t="s">
        <v>81</v>
      </c>
      <c r="B15" s="8"/>
      <c r="C15" s="8"/>
      <c r="D15" s="8"/>
      <c r="E15" s="14">
        <f t="shared" si="0"/>
        <v>0</v>
      </c>
    </row>
    <row r="16" spans="1:5" ht="15.75">
      <c r="A16" s="9" t="s">
        <v>82</v>
      </c>
      <c r="B16" s="8"/>
      <c r="C16" s="8"/>
      <c r="D16" s="8"/>
      <c r="E16" s="14">
        <f t="shared" si="0"/>
        <v>0</v>
      </c>
    </row>
    <row r="17" spans="1:5" ht="15.75">
      <c r="A17" s="9" t="s">
        <v>83</v>
      </c>
      <c r="B17" s="8"/>
      <c r="C17" s="8"/>
      <c r="D17" s="8"/>
      <c r="E17" s="14">
        <f t="shared" si="0"/>
        <v>0</v>
      </c>
    </row>
    <row r="18" spans="1:5" ht="15.75">
      <c r="A18" s="9" t="s">
        <v>84</v>
      </c>
      <c r="B18" s="8"/>
      <c r="C18" s="8"/>
      <c r="D18" s="8"/>
      <c r="E18" s="14">
        <f t="shared" si="0"/>
        <v>0</v>
      </c>
    </row>
    <row r="19" spans="1:5" ht="15.75">
      <c r="A19" s="10" t="s">
        <v>85</v>
      </c>
      <c r="B19" s="11">
        <f>SUM(B4:B18)</f>
        <v>0</v>
      </c>
      <c r="C19" s="11">
        <f>SUM(C4:C18)</f>
        <v>0</v>
      </c>
      <c r="D19" s="11">
        <f>SUM(D4:D18)</f>
        <v>0</v>
      </c>
      <c r="E19" s="11">
        <f t="shared" si="0"/>
        <v>0</v>
      </c>
    </row>
    <row r="20" spans="1:5" ht="15.75">
      <c r="A20" s="10" t="s">
        <v>86</v>
      </c>
      <c r="B20" s="11">
        <f>'1_CLIN_Summary'!$E$4</f>
        <v>0</v>
      </c>
      <c r="C20" s="11">
        <f>'1_CLIN_Summary'!$E$5</f>
        <v>0</v>
      </c>
      <c r="D20" s="11">
        <f>'1_CLIN_Summary'!$E$6</f>
        <v>0</v>
      </c>
      <c r="E20" s="11">
        <f t="shared" si="0"/>
        <v>0</v>
      </c>
    </row>
    <row r="21" spans="1:5" ht="15.75">
      <c r="A21" s="10" t="s">
        <v>87</v>
      </c>
      <c r="B21" s="11">
        <f>B19-B20</f>
        <v>0</v>
      </c>
      <c r="C21" s="11">
        <f>C19-C20</f>
        <v>0</v>
      </c>
      <c r="D21" s="11">
        <f>D19-D20</f>
        <v>0</v>
      </c>
      <c r="E21" s="11">
        <f>E19-E20</f>
        <v>0</v>
      </c>
    </row>
    <row r="22" spans="1:5" ht="15.75">
      <c r="A22" s="9"/>
      <c r="B22" s="9"/>
      <c r="C22" s="9"/>
      <c r="D22" s="9"/>
      <c r="E22" s="9"/>
    </row>
  </sheetData>
  <mergeCells count="1">
    <mergeCell ref="A1:E1"/>
  </mergeCells>
  <conditionalFormatting sqref="B21:E21">
    <cfRule type="cellIs" dxfId="51" priority="1" operator="notEqual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H12" sqref="H12"/>
    </sheetView>
  </sheetViews>
  <sheetFormatPr defaultRowHeight="14.25"/>
  <cols>
    <col min="1" max="1" width="5.25" bestFit="1" customWidth="1"/>
    <col min="2" max="2" width="38.25" bestFit="1" customWidth="1"/>
    <col min="3" max="3" width="6.25" bestFit="1" customWidth="1"/>
    <col min="4" max="4" width="34.625" bestFit="1" customWidth="1"/>
    <col min="5" max="5" width="5.375" bestFit="1" customWidth="1"/>
  </cols>
  <sheetData>
    <row r="1" spans="1:5" ht="15.75">
      <c r="A1" s="5" t="s">
        <v>88</v>
      </c>
      <c r="B1" s="5"/>
      <c r="C1" s="5"/>
      <c r="D1" s="5"/>
      <c r="E1" s="5"/>
    </row>
    <row r="2" spans="1:5" ht="15.75">
      <c r="A2" s="9"/>
      <c r="B2" s="9"/>
      <c r="C2" s="9"/>
      <c r="D2" s="9"/>
      <c r="E2" s="9"/>
    </row>
    <row r="3" spans="1:5" ht="31.5">
      <c r="A3" s="30" t="s">
        <v>23</v>
      </c>
      <c r="B3" s="30" t="s">
        <v>89</v>
      </c>
      <c r="C3" s="30" t="s">
        <v>90</v>
      </c>
      <c r="D3" s="30" t="s">
        <v>91</v>
      </c>
      <c r="E3" s="30" t="s">
        <v>69</v>
      </c>
    </row>
    <row r="4" spans="1:5" ht="15.75">
      <c r="A4" s="7" t="s">
        <v>28</v>
      </c>
      <c r="B4" s="7" t="s">
        <v>92</v>
      </c>
      <c r="C4" s="31"/>
      <c r="D4" s="8"/>
      <c r="E4" s="14">
        <f t="shared" ref="E4:E19" si="0">C4*D4</f>
        <v>0</v>
      </c>
    </row>
    <row r="5" spans="1:5" ht="15.75">
      <c r="A5" s="7" t="s">
        <v>28</v>
      </c>
      <c r="B5" s="7" t="s">
        <v>93</v>
      </c>
      <c r="C5" s="31"/>
      <c r="D5" s="8"/>
      <c r="E5" s="14">
        <f t="shared" si="0"/>
        <v>0</v>
      </c>
    </row>
    <row r="6" spans="1:5" ht="15.75">
      <c r="A6" s="7" t="s">
        <v>28</v>
      </c>
      <c r="B6" s="7" t="s">
        <v>94</v>
      </c>
      <c r="C6" s="31"/>
      <c r="D6" s="8"/>
      <c r="E6" s="14">
        <f t="shared" si="0"/>
        <v>0</v>
      </c>
    </row>
    <row r="7" spans="1:5" ht="15.75">
      <c r="A7" s="7" t="s">
        <v>28</v>
      </c>
      <c r="B7" s="7" t="s">
        <v>95</v>
      </c>
      <c r="C7" s="31"/>
      <c r="D7" s="8"/>
      <c r="E7" s="14">
        <f t="shared" si="0"/>
        <v>0</v>
      </c>
    </row>
    <row r="8" spans="1:5" ht="15.75">
      <c r="A8" s="7" t="s">
        <v>28</v>
      </c>
      <c r="B8" s="7" t="s">
        <v>96</v>
      </c>
      <c r="C8" s="31"/>
      <c r="D8" s="8"/>
      <c r="E8" s="14">
        <f t="shared" si="0"/>
        <v>0</v>
      </c>
    </row>
    <row r="9" spans="1:5" ht="15.75">
      <c r="A9" s="7" t="s">
        <v>32</v>
      </c>
      <c r="B9" s="7" t="s">
        <v>92</v>
      </c>
      <c r="C9" s="31"/>
      <c r="D9" s="8"/>
      <c r="E9" s="14">
        <f t="shared" si="0"/>
        <v>0</v>
      </c>
    </row>
    <row r="10" spans="1:5" ht="15.75">
      <c r="A10" s="7" t="s">
        <v>32</v>
      </c>
      <c r="B10" s="7" t="s">
        <v>93</v>
      </c>
      <c r="C10" s="31"/>
      <c r="D10" s="8"/>
      <c r="E10" s="14">
        <f t="shared" si="0"/>
        <v>0</v>
      </c>
    </row>
    <row r="11" spans="1:5" ht="15.75">
      <c r="A11" s="7" t="s">
        <v>32</v>
      </c>
      <c r="B11" s="7" t="s">
        <v>97</v>
      </c>
      <c r="C11" s="31"/>
      <c r="D11" s="8"/>
      <c r="E11" s="14">
        <f t="shared" si="0"/>
        <v>0</v>
      </c>
    </row>
    <row r="12" spans="1:5" ht="15.75">
      <c r="A12" s="7" t="s">
        <v>32</v>
      </c>
      <c r="B12" s="7" t="s">
        <v>98</v>
      </c>
      <c r="C12" s="31"/>
      <c r="D12" s="8"/>
      <c r="E12" s="14">
        <f t="shared" si="0"/>
        <v>0</v>
      </c>
    </row>
    <row r="13" spans="1:5" ht="15.75">
      <c r="A13" s="7" t="s">
        <v>32</v>
      </c>
      <c r="B13" s="7" t="s">
        <v>99</v>
      </c>
      <c r="C13" s="31"/>
      <c r="D13" s="8"/>
      <c r="E13" s="14">
        <f t="shared" si="0"/>
        <v>0</v>
      </c>
    </row>
    <row r="14" spans="1:5" ht="15.75">
      <c r="A14" s="7" t="s">
        <v>32</v>
      </c>
      <c r="B14" s="7" t="s">
        <v>100</v>
      </c>
      <c r="C14" s="31"/>
      <c r="D14" s="8"/>
      <c r="E14" s="14">
        <f t="shared" si="0"/>
        <v>0</v>
      </c>
    </row>
    <row r="15" spans="1:5" ht="15.75">
      <c r="A15" s="7" t="s">
        <v>34</v>
      </c>
      <c r="B15" s="7" t="s">
        <v>92</v>
      </c>
      <c r="C15" s="31"/>
      <c r="D15" s="8"/>
      <c r="E15" s="14">
        <f t="shared" si="0"/>
        <v>0</v>
      </c>
    </row>
    <row r="16" spans="1:5" ht="15.75">
      <c r="A16" s="7" t="s">
        <v>34</v>
      </c>
      <c r="B16" s="7" t="s">
        <v>101</v>
      </c>
      <c r="C16" s="31"/>
      <c r="D16" s="8"/>
      <c r="E16" s="14">
        <f t="shared" si="0"/>
        <v>0</v>
      </c>
    </row>
    <row r="17" spans="1:5" ht="15.75">
      <c r="A17" s="7" t="s">
        <v>34</v>
      </c>
      <c r="B17" s="7" t="s">
        <v>102</v>
      </c>
      <c r="C17" s="31"/>
      <c r="D17" s="8"/>
      <c r="E17" s="14">
        <f t="shared" si="0"/>
        <v>0</v>
      </c>
    </row>
    <row r="18" spans="1:5" ht="15.75">
      <c r="A18" s="7" t="s">
        <v>34</v>
      </c>
      <c r="B18" s="7" t="s">
        <v>103</v>
      </c>
      <c r="C18" s="31"/>
      <c r="D18" s="8"/>
      <c r="E18" s="14">
        <f t="shared" si="0"/>
        <v>0</v>
      </c>
    </row>
    <row r="19" spans="1:5" ht="15.75">
      <c r="A19" s="7" t="s">
        <v>34</v>
      </c>
      <c r="B19" s="7" t="s">
        <v>104</v>
      </c>
      <c r="C19" s="31"/>
      <c r="D19" s="8"/>
      <c r="E19" s="14">
        <f t="shared" si="0"/>
        <v>0</v>
      </c>
    </row>
    <row r="20" spans="1:5" ht="15.75">
      <c r="A20" s="10"/>
      <c r="B20" s="10" t="s">
        <v>69</v>
      </c>
      <c r="C20" s="32"/>
      <c r="D20" s="11"/>
      <c r="E20" s="11">
        <f>SUM(E4:E19)</f>
        <v>0</v>
      </c>
    </row>
  </sheetData>
  <mergeCells count="1">
    <mergeCell ref="A1:E1"/>
  </mergeCells>
  <dataValidations count="1">
    <dataValidation type="list" sqref="A4:A19" xr:uid="{00000000-0002-0000-0400-000000000000}">
      <formula1>"001,002,003"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"/>
  <sheetViews>
    <sheetView workbookViewId="0">
      <selection activeCell="B23" sqref="B23"/>
    </sheetView>
  </sheetViews>
  <sheetFormatPr defaultRowHeight="14.25"/>
  <cols>
    <col min="1" max="1" width="47" bestFit="1" customWidth="1"/>
    <col min="2" max="2" width="14.625" customWidth="1"/>
    <col min="3" max="3" width="22.625" customWidth="1"/>
    <col min="4" max="5" width="42" customWidth="1"/>
  </cols>
  <sheetData>
    <row r="1" spans="1:5" ht="15.75">
      <c r="A1" s="5" t="s">
        <v>105</v>
      </c>
      <c r="B1" s="5"/>
      <c r="C1" s="5"/>
      <c r="D1" s="5"/>
      <c r="E1" s="5"/>
    </row>
    <row r="2" spans="1:5" ht="15.75">
      <c r="A2" s="9"/>
      <c r="B2" s="9"/>
      <c r="C2" s="9"/>
      <c r="D2" s="9"/>
      <c r="E2" s="9"/>
    </row>
    <row r="3" spans="1:5" ht="31.5">
      <c r="A3" s="30" t="s">
        <v>106</v>
      </c>
      <c r="B3" s="30" t="s">
        <v>107</v>
      </c>
      <c r="C3" s="30" t="s">
        <v>108</v>
      </c>
      <c r="D3" s="30" t="s">
        <v>109</v>
      </c>
      <c r="E3" s="30" t="s">
        <v>110</v>
      </c>
    </row>
    <row r="4" spans="1:5" ht="15.75">
      <c r="A4" s="2" t="s">
        <v>111</v>
      </c>
      <c r="B4" s="7"/>
      <c r="C4" s="7"/>
      <c r="D4" s="12"/>
      <c r="E4" s="12"/>
    </row>
    <row r="5" spans="1:5" ht="15.75">
      <c r="A5" s="2" t="s">
        <v>77</v>
      </c>
      <c r="B5" s="7"/>
      <c r="C5" s="7"/>
      <c r="D5" s="12"/>
      <c r="E5" s="12"/>
    </row>
    <row r="6" spans="1:5" ht="15.75">
      <c r="A6" s="2" t="s">
        <v>112</v>
      </c>
      <c r="B6" s="7"/>
      <c r="C6" s="7"/>
      <c r="D6" s="12"/>
      <c r="E6" s="12"/>
    </row>
    <row r="7" spans="1:5" ht="15.75">
      <c r="A7" s="2" t="s">
        <v>73</v>
      </c>
      <c r="B7" s="7"/>
      <c r="C7" s="7"/>
      <c r="D7" s="12"/>
      <c r="E7" s="12"/>
    </row>
    <row r="8" spans="1:5" ht="15.75">
      <c r="A8" s="2" t="s">
        <v>113</v>
      </c>
      <c r="B8" s="7"/>
      <c r="C8" s="7"/>
      <c r="D8" s="12"/>
      <c r="E8" s="12"/>
    </row>
    <row r="9" spans="1:5" ht="15.75">
      <c r="A9" s="2" t="s">
        <v>80</v>
      </c>
      <c r="B9" s="7"/>
      <c r="C9" s="7"/>
      <c r="D9" s="12"/>
      <c r="E9" s="12"/>
    </row>
    <row r="10" spans="1:5" ht="15.75">
      <c r="A10" s="2" t="s">
        <v>114</v>
      </c>
      <c r="B10" s="7"/>
      <c r="C10" s="7"/>
      <c r="D10" s="12"/>
      <c r="E10" s="12"/>
    </row>
    <row r="11" spans="1:5" ht="15.75">
      <c r="A11" s="2" t="s">
        <v>115</v>
      </c>
      <c r="B11" s="7"/>
      <c r="C11" s="7"/>
      <c r="D11" s="12"/>
      <c r="E11" s="12"/>
    </row>
    <row r="12" spans="1:5" ht="15.75">
      <c r="A12" s="2" t="s">
        <v>116</v>
      </c>
      <c r="B12" s="7"/>
      <c r="C12" s="7"/>
      <c r="D12" s="12"/>
      <c r="E12" s="12"/>
    </row>
    <row r="13" spans="1:5" ht="15.75">
      <c r="A13" s="2" t="s">
        <v>117</v>
      </c>
      <c r="B13" s="7"/>
      <c r="C13" s="7"/>
      <c r="D13" s="12"/>
      <c r="E13" s="12"/>
    </row>
    <row r="14" spans="1:5" ht="15.75">
      <c r="A14" s="2" t="s">
        <v>118</v>
      </c>
      <c r="B14" s="7"/>
      <c r="C14" s="7"/>
      <c r="D14" s="12"/>
      <c r="E14" s="12"/>
    </row>
    <row r="15" spans="1:5" ht="15.75">
      <c r="A15" s="2" t="s">
        <v>119</v>
      </c>
      <c r="B15" s="7"/>
      <c r="C15" s="7"/>
      <c r="D15" s="12"/>
      <c r="E15" s="12"/>
    </row>
    <row r="16" spans="1:5" ht="15.75">
      <c r="A16" s="2" t="s">
        <v>120</v>
      </c>
      <c r="B16" s="7"/>
      <c r="C16" s="7"/>
      <c r="D16" s="12"/>
      <c r="E16" s="12"/>
    </row>
    <row r="17" spans="1:5" ht="15.75">
      <c r="A17" s="2" t="s">
        <v>121</v>
      </c>
      <c r="B17" s="7"/>
      <c r="C17" s="7"/>
      <c r="D17" s="12"/>
      <c r="E17" s="12"/>
    </row>
  </sheetData>
  <mergeCells count="1">
    <mergeCell ref="A1:E1"/>
  </mergeCells>
  <dataValidations count="1">
    <dataValidation type="list" sqref="C4:C17" xr:uid="{00000000-0002-0000-0500-000000000000}">
      <formula1>"Yes,No,Partial,N/A"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3"/>
  <sheetViews>
    <sheetView workbookViewId="0">
      <selection activeCell="B29" sqref="B29"/>
    </sheetView>
  </sheetViews>
  <sheetFormatPr defaultRowHeight="14.25"/>
  <cols>
    <col min="1" max="1" width="30" customWidth="1"/>
    <col min="2" max="2" width="24" customWidth="1"/>
    <col min="3" max="3" width="14.625" customWidth="1"/>
    <col min="4" max="4" width="13.125" customWidth="1"/>
    <col min="5" max="7" width="32" customWidth="1"/>
  </cols>
  <sheetData>
    <row r="1" spans="1:7" ht="15.75">
      <c r="A1" s="5" t="s">
        <v>122</v>
      </c>
      <c r="B1" s="5"/>
      <c r="C1" s="5"/>
      <c r="D1" s="5"/>
      <c r="E1" s="5"/>
      <c r="F1" s="5"/>
      <c r="G1" s="5"/>
    </row>
    <row r="2" spans="1:7" ht="15.75">
      <c r="A2" s="9"/>
      <c r="B2" s="9"/>
      <c r="C2" s="9"/>
      <c r="D2" s="9"/>
      <c r="E2" s="9"/>
      <c r="F2" s="9"/>
      <c r="G2" s="9"/>
    </row>
    <row r="3" spans="1:7" ht="31.5">
      <c r="A3" s="30" t="s">
        <v>123</v>
      </c>
      <c r="B3" s="30" t="s">
        <v>124</v>
      </c>
      <c r="C3" s="30" t="s">
        <v>107</v>
      </c>
      <c r="D3" s="30" t="s">
        <v>125</v>
      </c>
      <c r="E3" s="30" t="s">
        <v>126</v>
      </c>
      <c r="F3" s="30" t="s">
        <v>127</v>
      </c>
      <c r="G3" s="30" t="s">
        <v>128</v>
      </c>
    </row>
    <row r="4" spans="1:7" ht="15.75">
      <c r="A4" s="7"/>
      <c r="B4" s="7"/>
      <c r="C4" s="7"/>
      <c r="D4" s="8"/>
      <c r="E4" s="7"/>
      <c r="F4" s="7"/>
      <c r="G4" s="12"/>
    </row>
    <row r="5" spans="1:7" ht="15.75">
      <c r="A5" s="7"/>
      <c r="B5" s="7"/>
      <c r="C5" s="7"/>
      <c r="D5" s="8"/>
      <c r="E5" s="7"/>
      <c r="F5" s="7"/>
      <c r="G5" s="12"/>
    </row>
    <row r="6" spans="1:7" ht="15.75">
      <c r="A6" s="7"/>
      <c r="B6" s="7"/>
      <c r="C6" s="7"/>
      <c r="D6" s="8"/>
      <c r="E6" s="7"/>
      <c r="F6" s="7"/>
      <c r="G6" s="12"/>
    </row>
    <row r="7" spans="1:7" ht="15.75">
      <c r="A7" s="7"/>
      <c r="B7" s="7"/>
      <c r="C7" s="7"/>
      <c r="D7" s="8"/>
      <c r="E7" s="7"/>
      <c r="F7" s="7"/>
      <c r="G7" s="12"/>
    </row>
    <row r="8" spans="1:7" ht="15.75">
      <c r="A8" s="7"/>
      <c r="B8" s="7"/>
      <c r="C8" s="7"/>
      <c r="D8" s="8"/>
      <c r="E8" s="7"/>
      <c r="F8" s="7"/>
      <c r="G8" s="12"/>
    </row>
    <row r="9" spans="1:7" ht="15.75">
      <c r="A9" s="7"/>
      <c r="B9" s="7"/>
      <c r="C9" s="7"/>
      <c r="D9" s="8"/>
      <c r="E9" s="7"/>
      <c r="F9" s="7"/>
      <c r="G9" s="12"/>
    </row>
    <row r="10" spans="1:7" ht="15.75">
      <c r="A10" s="7"/>
      <c r="B10" s="7"/>
      <c r="C10" s="7"/>
      <c r="D10" s="8"/>
      <c r="E10" s="7"/>
      <c r="F10" s="7"/>
      <c r="G10" s="12"/>
    </row>
    <row r="11" spans="1:7" ht="15.75">
      <c r="A11" s="7"/>
      <c r="B11" s="7"/>
      <c r="C11" s="7"/>
      <c r="D11" s="8"/>
      <c r="E11" s="7"/>
      <c r="F11" s="7"/>
      <c r="G11" s="12"/>
    </row>
    <row r="12" spans="1:7" ht="15.75">
      <c r="A12" s="7"/>
      <c r="B12" s="7"/>
      <c r="C12" s="7"/>
      <c r="D12" s="8"/>
      <c r="E12" s="7"/>
      <c r="F12" s="7"/>
      <c r="G12" s="12"/>
    </row>
    <row r="13" spans="1:7" ht="15.75">
      <c r="A13" s="7"/>
      <c r="B13" s="7"/>
      <c r="C13" s="7"/>
      <c r="D13" s="8"/>
      <c r="E13" s="7"/>
      <c r="F13" s="7"/>
      <c r="G13" s="12"/>
    </row>
    <row r="14" spans="1:7" ht="15.75">
      <c r="A14" s="7"/>
      <c r="B14" s="7"/>
      <c r="C14" s="7"/>
      <c r="D14" s="8"/>
      <c r="E14" s="7"/>
      <c r="F14" s="7"/>
      <c r="G14" s="12"/>
    </row>
    <row r="15" spans="1:7" ht="15.75">
      <c r="A15" s="7"/>
      <c r="B15" s="7"/>
      <c r="C15" s="7"/>
      <c r="D15" s="8"/>
      <c r="E15" s="7"/>
      <c r="F15" s="7"/>
      <c r="G15" s="12"/>
    </row>
    <row r="16" spans="1:7" ht="15.75">
      <c r="A16" s="7"/>
      <c r="B16" s="7"/>
      <c r="C16" s="7"/>
      <c r="D16" s="8"/>
      <c r="E16" s="7"/>
      <c r="F16" s="7"/>
      <c r="G16" s="12"/>
    </row>
    <row r="17" spans="1:7" ht="15.75">
      <c r="A17" s="7"/>
      <c r="B17" s="7"/>
      <c r="C17" s="7"/>
      <c r="D17" s="8"/>
      <c r="E17" s="7"/>
      <c r="F17" s="7"/>
      <c r="G17" s="12"/>
    </row>
    <row r="18" spans="1:7" ht="15.75">
      <c r="A18" s="7"/>
      <c r="B18" s="7"/>
      <c r="C18" s="7"/>
      <c r="D18" s="8"/>
      <c r="E18" s="7"/>
      <c r="F18" s="7"/>
      <c r="G18" s="12"/>
    </row>
    <row r="19" spans="1:7" ht="15.75">
      <c r="A19" s="7"/>
      <c r="B19" s="7"/>
      <c r="C19" s="7"/>
      <c r="D19" s="8"/>
      <c r="E19" s="7"/>
      <c r="F19" s="7"/>
      <c r="G19" s="12"/>
    </row>
    <row r="20" spans="1:7" ht="15.75">
      <c r="A20" s="7"/>
      <c r="B20" s="7"/>
      <c r="C20" s="7"/>
      <c r="D20" s="8"/>
      <c r="E20" s="7"/>
      <c r="F20" s="7"/>
      <c r="G20" s="12"/>
    </row>
    <row r="21" spans="1:7" ht="15.75">
      <c r="A21" s="7"/>
      <c r="B21" s="7"/>
      <c r="C21" s="7"/>
      <c r="D21" s="8"/>
      <c r="E21" s="7"/>
      <c r="F21" s="7"/>
      <c r="G21" s="12"/>
    </row>
    <row r="22" spans="1:7" ht="15.75">
      <c r="A22" s="7"/>
      <c r="B22" s="7"/>
      <c r="C22" s="7"/>
      <c r="D22" s="8"/>
      <c r="E22" s="7"/>
      <c r="F22" s="7"/>
      <c r="G22" s="12"/>
    </row>
    <row r="23" spans="1:7" ht="15.75">
      <c r="A23" s="7"/>
      <c r="B23" s="7"/>
      <c r="C23" s="7"/>
      <c r="D23" s="8"/>
      <c r="E23" s="7"/>
      <c r="F23" s="7"/>
      <c r="G23" s="12"/>
    </row>
  </sheetData>
  <mergeCells count="1">
    <mergeCell ref="A1:G1"/>
  </mergeCells>
  <dataValidations count="2">
    <dataValidation type="list" sqref="B4:B23" xr:uid="{00000000-0002-0000-0600-000000000000}">
      <formula1>"GTA,GFE,GFI,Government facility,Government support,Corporate contribution,Existing asset,Other"</formula1>
    </dataValidation>
    <dataValidation type="list" sqref="F4:F23" xr:uid="{00000000-0002-0000-0600-000001000000}">
      <formula1>"Yes,No,Partial,N/A"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1b3c6d-5331-4505-8203-5e6feb85387e">
      <Terms xmlns="http://schemas.microsoft.com/office/infopath/2007/PartnerControls"/>
    </lcf76f155ced4ddcb4097134ff3c332f>
    <TaxCatchAll xmlns="d900e117-17a0-4b24-9e47-511ef1d02c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757BF2A89AC468437D419B6EA5A12" ma:contentTypeVersion="12" ma:contentTypeDescription="Create a new document." ma:contentTypeScope="" ma:versionID="57580635f56a7e91e24217146c1fb3ad">
  <xsd:schema xmlns:xsd="http://www.w3.org/2001/XMLSchema" xmlns:xs="http://www.w3.org/2001/XMLSchema" xmlns:p="http://schemas.microsoft.com/office/2006/metadata/properties" xmlns:ns2="c81b3c6d-5331-4505-8203-5e6feb85387e" xmlns:ns3="d900e117-17a0-4b24-9e47-511ef1d02c43" targetNamespace="http://schemas.microsoft.com/office/2006/metadata/properties" ma:root="true" ma:fieldsID="b96793926c2df1ed4312bcbb1dbbdec9" ns2:_="" ns3:_="">
    <xsd:import namespace="c81b3c6d-5331-4505-8203-5e6feb85387e"/>
    <xsd:import namespace="d900e117-17a0-4b24-9e47-511ef1d02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b3c6d-5331-4505-8203-5e6feb8538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fb68aea-d2ee-4a6c-85e6-e4b5686e96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0e117-17a0-4b24-9e47-511ef1d02c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2a967-7ae5-4a6a-8c15-5feb717adade}" ma:internalName="TaxCatchAll" ma:showField="CatchAllData" ma:web="d1e9f34b-1828-4f72-b680-61022b7a3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DA9F7C-7332-486F-A981-3B10CBC150ED}">
  <ds:schemaRefs>
    <ds:schemaRef ds:uri="d900e117-17a0-4b24-9e47-511ef1d02c43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c81b3c6d-5331-4505-8203-5e6feb85387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069D0A-E54C-4915-9833-815D07A69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1b3c6d-5331-4505-8203-5e6feb85387e"/>
    <ds:schemaRef ds:uri="d900e117-17a0-4b24-9e47-511ef1d02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102C01-A56B-465C-8C90-88C59FBC57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05d458-45be-48ae-8140-d43da96dd17b}" enabled="0" method="" siteId="{7005d458-45be-48ae-8140-d43da96dd1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1_CLIN_Summary</vt:lpstr>
      <vt:lpstr>2_Milestone_Payments</vt:lpstr>
      <vt:lpstr>3_Cost_Info_by_CLIN</vt:lpstr>
      <vt:lpstr>4_Labor_Summary</vt:lpstr>
      <vt:lpstr>5_Assumptions_Drivers</vt:lpstr>
      <vt:lpstr>6_Gov_Resources_Contrib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George, Jennifer (MSFC-PS50)</dc:creator>
  <cp:keywords/>
  <dc:description/>
  <cp:lastModifiedBy>Wilson, Whitney (MSFC-ED10)[Configuration and Data Man</cp:lastModifiedBy>
  <cp:revision/>
  <dcterms:created xsi:type="dcterms:W3CDTF">2026-05-19T16:05:29Z</dcterms:created>
  <dcterms:modified xsi:type="dcterms:W3CDTF">2026-06-02T16:43:56Z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0x010100A49757BF2A89AC468437D419B6EA5A12</vt:lpwstr>
  </property>
  <property fmtid="{D5CDD505-2E9C-101B-9397-08002B2CF9AE}" pid="3" name="MediaServiceImageTags">
    <vt:lpwstr/>
  </property>
</Properties>
</file>